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/>
</workbook>
</file>

<file path=xl/calcChain.xml><?xml version="1.0" encoding="utf-8"?>
<calcChain xmlns="http://schemas.openxmlformats.org/spreadsheetml/2006/main">
  <c r="Q9" i="1"/>
  <c r="S9" s="1"/>
  <c r="S10" l="1"/>
  <c r="S11" s="1"/>
  <c r="S12" l="1"/>
  <c r="T10"/>
  <c r="W10" l="1"/>
  <c r="U10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<sst xmlns="http://schemas.openxmlformats.org/spreadsheetml/2006/main" count="42" uniqueCount="42">
  <si>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</si>
  <si>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</si>
  <si>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</si>
  <si>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</si>
  <si>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</si>
  <si>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</si>
  <si>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</si>
  <si>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</si>
  <si>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</si>
  <si>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</si>
  <si>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</si>
  <si>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</si>
  <si>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</si>
  <si>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</si>
  <si>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</si>
  <si>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</si>
  <si>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</si>
  <si>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</si>
  <si>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</si>
  <si>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</si>
  <si>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</si>
  <si>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</si>
  <si>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</si>
  <si>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март</t>
  </si>
  <si>
    <t>Требования к качеству</t>
  </si>
  <si>
    <t>________________  /____________ /</t>
  </si>
  <si>
    <t>тн</t>
  </si>
  <si>
    <t>Цена за единицу с НДС, руб.</t>
  </si>
  <si>
    <t>Сумма с НДС, руб.</t>
  </si>
  <si>
    <t>________________  /____________/</t>
  </si>
  <si>
    <t>Количество на 2015 год</t>
  </si>
  <si>
    <t>в т.ч НДС 18%:</t>
  </si>
  <si>
    <t>январь</t>
  </si>
  <si>
    <t>февраль</t>
  </si>
  <si>
    <t xml:space="preserve">2. Условия поставки: доставка до АО «Хиагда» (Грузополучателя) согласно отгрузочным реквизитам:  </t>
  </si>
  <si>
    <t>Вагоны: станция Кадала Забайкальской ж/д, код станции 942105. Получатель: АО «Хиагда», код получателя - 4679.</t>
  </si>
  <si>
    <t>Генеральный директор АО «Хиагда»</t>
  </si>
  <si>
    <t>4. Срок поставки: срокам помесячной разбивки, установленным в настоящей спецификации</t>
  </si>
  <si>
    <t>5.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</si>
  <si>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3. Отгрузка ТМЦ осуществляется по письменной заявке Покупателя.</t>
  </si>
  <si>
    <t xml:space="preserve">Нитрит натрия </t>
  </si>
  <si>
    <t>ГОСТ 19 906-74  СОРТ 1; МАССОВАЯ ДОЛЯ НИТРИТА НАТРИЯ (NaNO₃), %, НЕ МЕНЕЕ: 98,5; МАССОВАЯ ДОЛЯ НИТРИТА НАТРИЯ (NaNO₃), %, НЕ БОЛЕЕ: 1,0; МАССОВАЯ ДОЛЯ ХЛОРИСТОГО НАТРИЯ (NaCl), %, НЕ БОЛЕЕ6 0,17; МАССОВАЯ ДОЛЯ НЕРАСТВОРИМОГО В ВОДЕ ПРОКАЛЕННОГО ОСТАТКА, %, НЕ БОЛЕЕ: 0,03; МАССОВАЯ ДОЛЯ ВОДЫ, %, НЕ БОЛЕЕ: 1,4; наличие сертификата качества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</si>
</sst>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zoomScale="70" zoomScaleNormal="75" zoomScaleSheetLayoutView="70" workbookViewId="0">
      <selection activeCell="O17" sqref="O17"/>
    </sheetView>
  </sheetViews>
  <sheetFormatPr defaultRowHeight="18.75"/>
  <cols>
    <col min="1" max="1" width="6.5703125" style="2" customWidth="1"/>
    <col min="2" max="2" width="24.5703125" style="2" customWidth="1"/>
    <col min="3" max="3" width="74.28515625" style="2" customWidth="1"/>
    <col min="4" max="4" width="9.42578125" style="2" customWidth="1"/>
    <col min="5" max="16" width="9" style="2" customWidth="1"/>
    <col min="17" max="17" width="12.7109375" style="2" customWidth="1"/>
    <col min="18" max="18" width="16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0.140625" style="2" hidden="1" customWidth="1"/>
    <col min="23" max="23" width="0.7109375" style="2" customWidth="1"/>
    <col min="24" max="16384" width="9.140625" style="2"/>
  </cols>
  <sheetData>
    <row r="1" spans="1:23" s="1" customFormat="1">
      <c r="S1" s="13" t="s">
        <v>19</v>
      </c>
    </row>
    <row r="3" spans="1:23" ht="2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3" ht="20.25">
      <c r="A4" s="14"/>
      <c r="B4" s="14"/>
      <c r="C4" s="14"/>
      <c r="D4" s="14"/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3">
      <c r="A5" s="35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3">
      <c r="A6" s="39" t="s">
        <v>2</v>
      </c>
      <c r="B6" s="39" t="s">
        <v>18</v>
      </c>
      <c r="C6" s="39" t="s">
        <v>24</v>
      </c>
      <c r="D6" s="32" t="s">
        <v>16</v>
      </c>
      <c r="E6" s="36" t="s">
        <v>15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  <c r="Q6" s="33" t="s">
        <v>30</v>
      </c>
      <c r="R6" s="33" t="s">
        <v>27</v>
      </c>
      <c r="S6" s="33" t="s">
        <v>28</v>
      </c>
    </row>
    <row r="7" spans="1:23">
      <c r="A7" s="39"/>
      <c r="B7" s="39"/>
      <c r="C7" s="39"/>
      <c r="D7" s="32"/>
      <c r="E7" s="34" t="s">
        <v>22</v>
      </c>
      <c r="F7" s="34"/>
      <c r="G7" s="34"/>
      <c r="H7" s="34" t="s">
        <v>3</v>
      </c>
      <c r="I7" s="34"/>
      <c r="J7" s="34"/>
      <c r="K7" s="34" t="s">
        <v>4</v>
      </c>
      <c r="L7" s="34"/>
      <c r="M7" s="34"/>
      <c r="N7" s="34" t="s">
        <v>11</v>
      </c>
      <c r="O7" s="34"/>
      <c r="P7" s="34"/>
      <c r="Q7" s="33"/>
      <c r="R7" s="33"/>
      <c r="S7" s="33"/>
    </row>
    <row r="8" spans="1:23">
      <c r="A8" s="39"/>
      <c r="B8" s="39"/>
      <c r="C8" s="39"/>
      <c r="D8" s="32"/>
      <c r="E8" s="22" t="s">
        <v>32</v>
      </c>
      <c r="F8" s="22" t="s">
        <v>33</v>
      </c>
      <c r="G8" s="16" t="s">
        <v>23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8" t="s">
        <v>10</v>
      </c>
      <c r="N8" s="8" t="s">
        <v>12</v>
      </c>
      <c r="O8" s="8" t="s">
        <v>13</v>
      </c>
      <c r="P8" s="8" t="s">
        <v>14</v>
      </c>
      <c r="Q8" s="33"/>
      <c r="R8" s="33"/>
      <c r="S8" s="33"/>
    </row>
    <row r="9" spans="1:23" ht="119.25" customHeight="1">
      <c r="A9" s="17">
        <v>1</v>
      </c>
      <c r="B9" s="43" t="s">
        <v>40</v>
      </c>
      <c r="C9" s="43" t="s">
        <v>41</v>
      </c>
      <c r="D9" s="21" t="s">
        <v>26</v>
      </c>
      <c r="E9" s="23"/>
      <c r="F9" s="20"/>
      <c r="G9" s="20"/>
      <c r="H9" s="20"/>
      <c r="I9" s="20"/>
      <c r="J9" s="20">
        <v>65</v>
      </c>
      <c r="K9" s="20">
        <v>65</v>
      </c>
      <c r="L9" s="20">
        <v>65</v>
      </c>
      <c r="M9" s="20">
        <v>65</v>
      </c>
      <c r="N9" s="20">
        <v>65</v>
      </c>
      <c r="O9" s="20">
        <v>65</v>
      </c>
      <c r="P9" s="20">
        <v>65</v>
      </c>
      <c r="Q9" s="18">
        <f>SUM(E9:P9)</f>
        <v>455</v>
      </c>
      <c r="R9" s="40">
        <v>38164</v>
      </c>
      <c r="S9" s="40">
        <f>Q9*R9</f>
        <v>17364620</v>
      </c>
    </row>
    <row r="10" spans="1:23">
      <c r="A10" s="28" t="s">
        <v>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41">
        <f>SUM(S9:S9)</f>
        <v>17364620</v>
      </c>
      <c r="T10" s="5" t="e">
        <f>SUM(#REF!)</f>
        <v>#REF!</v>
      </c>
      <c r="U10" s="5" t="e">
        <f>T10-S10</f>
        <v>#REF!</v>
      </c>
      <c r="W10" s="5" t="e">
        <f>SUM(#REF!)</f>
        <v>#REF!</v>
      </c>
    </row>
    <row r="11" spans="1:23">
      <c r="A11" s="29" t="s">
        <v>31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42">
        <f>(S10*18)/118</f>
        <v>2648840.338983051</v>
      </c>
    </row>
    <row r="12" spans="1:23">
      <c r="A12" s="29" t="s">
        <v>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42">
        <f>S10</f>
        <v>17364620</v>
      </c>
    </row>
    <row r="13" spans="1:23">
      <c r="A13" s="26" t="s">
        <v>21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23">
      <c r="A14" s="6"/>
      <c r="B14" s="6"/>
      <c r="C14" s="4"/>
      <c r="D14" s="3"/>
    </row>
    <row r="15" spans="1:23">
      <c r="A15" s="27" t="s">
        <v>34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3">
      <c r="A16" s="19"/>
      <c r="B16" s="27" t="s">
        <v>35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>
      <c r="A17" s="27" t="s">
        <v>39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4"/>
      <c r="O17" s="24"/>
      <c r="P17" s="24"/>
      <c r="Q17" s="24"/>
      <c r="R17" s="24"/>
      <c r="S17" s="24"/>
    </row>
    <row r="18" spans="1:19">
      <c r="A18" s="30" t="s">
        <v>37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1:19">
      <c r="A19" s="25" t="s">
        <v>38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>
      <c r="A20" s="1"/>
      <c r="B20" s="3"/>
      <c r="C20" s="3"/>
      <c r="D20" s="7"/>
      <c r="F20" s="3"/>
      <c r="G20" s="3"/>
      <c r="I20" s="3"/>
      <c r="J20" s="3"/>
      <c r="L20" s="3"/>
      <c r="M20" s="3"/>
    </row>
    <row r="21" spans="1:19">
      <c r="B21" s="3"/>
      <c r="C21" s="3"/>
      <c r="D21" s="1"/>
      <c r="F21" s="3"/>
      <c r="G21" s="3"/>
      <c r="I21" s="3"/>
      <c r="J21" s="3"/>
      <c r="L21" s="3" t="s">
        <v>36</v>
      </c>
      <c r="M21" s="3"/>
    </row>
    <row r="22" spans="1:19">
      <c r="B22" s="3"/>
      <c r="C22" s="3"/>
      <c r="D22" s="3"/>
      <c r="F22" s="3"/>
      <c r="G22" s="3"/>
      <c r="I22" s="3"/>
      <c r="J22" s="3"/>
      <c r="L22" s="3"/>
      <c r="M22" s="3"/>
    </row>
    <row r="23" spans="1:19" ht="61.5" customHeight="1">
      <c r="B23" s="3" t="s">
        <v>25</v>
      </c>
      <c r="C23" s="3"/>
      <c r="D23" s="1"/>
      <c r="F23" s="4"/>
      <c r="G23" s="3"/>
      <c r="I23" s="4"/>
      <c r="J23" s="3"/>
      <c r="L23" s="4" t="s">
        <v>29</v>
      </c>
      <c r="M23" s="3"/>
    </row>
    <row r="24" spans="1:19">
      <c r="B24" s="9"/>
      <c r="C24" s="10"/>
      <c r="D24" s="11"/>
      <c r="E24"/>
      <c r="F24" s="12"/>
      <c r="G24" s="10"/>
      <c r="H24"/>
      <c r="I24" s="12"/>
      <c r="J24" s="10"/>
      <c r="K24"/>
      <c r="L24" s="12"/>
      <c r="M24" s="10"/>
      <c r="N24"/>
      <c r="O24"/>
      <c r="P24"/>
      <c r="Q24"/>
    </row>
  </sheetData>
  <mergeCells count="23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9:S19"/>
    <mergeCell ref="A13:S13"/>
    <mergeCell ref="A15:S15"/>
    <mergeCell ref="A10:R10"/>
    <mergeCell ref="A11:R11"/>
    <mergeCell ref="B16:S16"/>
    <mergeCell ref="A18:S18"/>
    <mergeCell ref="A12:R12"/>
    <mergeCell ref="A17:M1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2015-03-05T02:34:07Z</dcterms:modified>
</cp:coreProperties>
</file>